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75"/>
  </bookViews>
  <sheets>
    <sheet name="废水排放连续监测月报表" sheetId="1" r:id="rId1"/>
  </sheets>
  <calcPr calcId="144525"/>
</workbook>
</file>

<file path=xl/sharedStrings.xml><?xml version="1.0" encoding="utf-8"?>
<sst xmlns="http://schemas.openxmlformats.org/spreadsheetml/2006/main" count="60" uniqueCount="48">
  <si>
    <t>废水排放连续监测月报表</t>
  </si>
  <si>
    <t>企业 : 眉山市派普污水处理有限公司 监控点: 废水总排口 时间: 2023-10</t>
  </si>
  <si>
    <t>时间</t>
  </si>
  <si>
    <t>pH</t>
  </si>
  <si>
    <t>化学需氧量</t>
  </si>
  <si>
    <t>氨氮</t>
  </si>
  <si>
    <t>总氮</t>
  </si>
  <si>
    <t>总磷</t>
  </si>
  <si>
    <t>流量(立方米)</t>
  </si>
  <si>
    <t>监测值</t>
  </si>
  <si>
    <t>排放量</t>
  </si>
  <si>
    <t>毫克/升</t>
  </si>
  <si>
    <t>千克</t>
  </si>
  <si>
    <t>2023-10-01</t>
  </si>
  <si>
    <t>2023-10-02</t>
  </si>
  <si>
    <t>2023-10-03</t>
  </si>
  <si>
    <t>2023-10-04</t>
  </si>
  <si>
    <t>2023-10-05</t>
  </si>
  <si>
    <t>2023-10-06</t>
  </si>
  <si>
    <t>2023-10-07</t>
  </si>
  <si>
    <t>2023-10-08</t>
  </si>
  <si>
    <t>2023-10-09</t>
  </si>
  <si>
    <t>2023-10-10</t>
  </si>
  <si>
    <t>2023-10-11</t>
  </si>
  <si>
    <t>2023-10-12</t>
  </si>
  <si>
    <t>2023-10-13</t>
  </si>
  <si>
    <t>2023-10-14</t>
  </si>
  <si>
    <t>2023-10-15</t>
  </si>
  <si>
    <t>2023-10-16</t>
  </si>
  <si>
    <t>2023-10-17</t>
  </si>
  <si>
    <t>2023-10-18</t>
  </si>
  <si>
    <t>2023-10-19</t>
  </si>
  <si>
    <t>2023-10-20</t>
  </si>
  <si>
    <t>2023-10-21</t>
  </si>
  <si>
    <t>2023-10-22</t>
  </si>
  <si>
    <t>2023-10-23</t>
  </si>
  <si>
    <t>2023-10-24</t>
  </si>
  <si>
    <t>2023-10-25</t>
  </si>
  <si>
    <t>2023-10-26</t>
  </si>
  <si>
    <t>2023-10-27</t>
  </si>
  <si>
    <t>2023-10-28</t>
  </si>
  <si>
    <t>2023-10-29</t>
  </si>
  <si>
    <t>2023-10-30</t>
  </si>
  <si>
    <t>2023-10-31</t>
  </si>
  <si>
    <t>平均值</t>
  </si>
  <si>
    <t>最大值</t>
  </si>
  <si>
    <t>最小值</t>
  </si>
  <si>
    <t>排放总量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</si>
</sst>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0_ "/>
    <numFmt numFmtId="179" formatCode="0.0_ "/>
    <numFmt numFmtId="180" formatCode="0_ "/>
  </numFmts>
  <fonts count="23">
    <font>
      <sz val="11"/>
      <color rgb="FF000000"/>
      <name val="宋体"/>
      <charset val="134"/>
    </font>
    <font>
      <b/>
      <sz val="18"/>
      <color rgb="FF000000"/>
      <name val="Arial Unicode MS"/>
      <charset val="134"/>
    </font>
    <font>
      <b/>
      <sz val="12"/>
      <color rgb="FF000000"/>
      <name val="Arial Unicode MS"/>
      <charset val="134"/>
    </font>
    <font>
      <sz val="10"/>
      <color rgb="FF000000"/>
      <name val="Arial Unicode MS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K42"/>
  <sheetViews>
    <sheetView tabSelected="1" topLeftCell="A34" workbookViewId="0">
      <selection activeCell="M12" sqref="M12"/>
    </sheetView>
  </sheetViews>
  <sheetFormatPr defaultColWidth="9" defaultRowHeight="13.5"/>
  <cols>
    <col min="1" max="1" width="17.625" customWidth="1"/>
    <col min="2" max="10" width="11.375" style="1" customWidth="1"/>
    <col min="11" max="11" width="12.125" style="2" customWidth="1"/>
  </cols>
  <sheetData>
    <row r="1" ht="14.25" customHeight="1" spans="1:11">
      <c r="A1" s="3" t="s">
        <v>0</v>
      </c>
      <c r="B1" s="3"/>
      <c r="C1" s="3"/>
      <c r="D1" s="4"/>
      <c r="E1" s="3"/>
      <c r="F1" s="4"/>
      <c r="G1" s="3"/>
      <c r="H1" s="4"/>
      <c r="I1" s="3"/>
      <c r="J1" s="4"/>
      <c r="K1" s="13"/>
    </row>
    <row r="2" ht="14.25" customHeight="1" spans="1:11">
      <c r="A2" s="3"/>
      <c r="B2" s="3"/>
      <c r="C2" s="3"/>
      <c r="D2" s="4"/>
      <c r="E2" s="3"/>
      <c r="F2" s="4"/>
      <c r="G2" s="3"/>
      <c r="H2" s="4"/>
      <c r="I2" s="3"/>
      <c r="J2" s="4"/>
      <c r="K2" s="13"/>
    </row>
    <row r="3" ht="14.25" customHeight="1" spans="1:11">
      <c r="A3" s="5" t="s">
        <v>1</v>
      </c>
      <c r="B3" s="5"/>
      <c r="C3" s="5"/>
      <c r="D3" s="6"/>
      <c r="E3" s="5"/>
      <c r="F3" s="6"/>
      <c r="G3" s="5"/>
      <c r="H3" s="6"/>
      <c r="I3" s="5"/>
      <c r="J3" s="6"/>
      <c r="K3" s="14"/>
    </row>
    <row r="4" ht="14.25" customHeight="1" spans="1:11">
      <c r="A4" s="5"/>
      <c r="B4" s="5"/>
      <c r="C4" s="5"/>
      <c r="D4" s="6"/>
      <c r="E4" s="5"/>
      <c r="F4" s="6"/>
      <c r="G4" s="5"/>
      <c r="H4" s="6"/>
      <c r="I4" s="5"/>
      <c r="J4" s="6"/>
      <c r="K4" s="14"/>
    </row>
    <row r="5" ht="24" customHeight="1" spans="1:11">
      <c r="A5" s="7" t="s">
        <v>2</v>
      </c>
      <c r="B5" s="8" t="s">
        <v>3</v>
      </c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15" t="s">
        <v>8</v>
      </c>
    </row>
    <row r="6" ht="24" customHeight="1" spans="1:11">
      <c r="A6" s="7"/>
      <c r="B6" s="8"/>
      <c r="C6" s="8" t="s">
        <v>9</v>
      </c>
      <c r="D6" s="8" t="s">
        <v>10</v>
      </c>
      <c r="E6" s="8" t="s">
        <v>9</v>
      </c>
      <c r="F6" s="8" t="s">
        <v>10</v>
      </c>
      <c r="G6" s="8" t="s">
        <v>9</v>
      </c>
      <c r="H6" s="8" t="s">
        <v>10</v>
      </c>
      <c r="I6" s="8" t="s">
        <v>9</v>
      </c>
      <c r="J6" s="8" t="s">
        <v>10</v>
      </c>
      <c r="K6" s="15"/>
    </row>
    <row r="7" ht="24" customHeight="1" spans="1:11">
      <c r="A7" s="7"/>
      <c r="B7" s="8"/>
      <c r="C7" s="8" t="s">
        <v>11</v>
      </c>
      <c r="D7" s="8" t="s">
        <v>12</v>
      </c>
      <c r="E7" s="8" t="s">
        <v>11</v>
      </c>
      <c r="F7" s="8" t="s">
        <v>12</v>
      </c>
      <c r="G7" s="8" t="s">
        <v>11</v>
      </c>
      <c r="H7" s="8" t="s">
        <v>12</v>
      </c>
      <c r="I7" s="8" t="s">
        <v>11</v>
      </c>
      <c r="J7" s="8" t="s">
        <v>12</v>
      </c>
      <c r="K7" s="15"/>
    </row>
    <row r="8" ht="24" customHeight="1" spans="1:11">
      <c r="A8" s="9" t="s">
        <v>13</v>
      </c>
      <c r="B8" s="10">
        <v>7.353</v>
      </c>
      <c r="C8" s="10">
        <v>7.508</v>
      </c>
      <c r="D8" s="11">
        <f>C8*K8/1000</f>
        <v>65.560389068</v>
      </c>
      <c r="E8" s="10">
        <v>0.219</v>
      </c>
      <c r="F8" s="11">
        <f>E8*K8/1000</f>
        <v>1.912323549</v>
      </c>
      <c r="G8" s="10">
        <v>8.066</v>
      </c>
      <c r="H8" s="11">
        <f>G8*K8/1000</f>
        <v>70.432884686</v>
      </c>
      <c r="I8" s="10">
        <v>0.287</v>
      </c>
      <c r="J8" s="11">
        <f>I8*K8/1000</f>
        <v>2.506104377</v>
      </c>
      <c r="K8" s="16">
        <v>8732.071</v>
      </c>
    </row>
    <row r="9" ht="24" customHeight="1" spans="1:11">
      <c r="A9" s="9" t="s">
        <v>14</v>
      </c>
      <c r="B9" s="10">
        <v>6.795</v>
      </c>
      <c r="C9" s="10">
        <v>7.44</v>
      </c>
      <c r="D9" s="11">
        <f t="shared" ref="D9:D42" si="0">C9*K9/1000</f>
        <v>80.11004376</v>
      </c>
      <c r="E9" s="10">
        <v>0.361</v>
      </c>
      <c r="F9" s="11">
        <f t="shared" ref="F9:F42" si="1">E9*K9/1000</f>
        <v>3.887059919</v>
      </c>
      <c r="G9" s="10">
        <v>8.975</v>
      </c>
      <c r="H9" s="11">
        <f t="shared" ref="H9:H42" si="2">G9*K9/1000</f>
        <v>96.638124025</v>
      </c>
      <c r="I9" s="10">
        <v>0.207</v>
      </c>
      <c r="J9" s="11">
        <f t="shared" ref="J9:J42" si="3">I9*K9/1000</f>
        <v>2.228868153</v>
      </c>
      <c r="K9" s="16">
        <v>10767.479</v>
      </c>
    </row>
    <row r="10" ht="24" customHeight="1" spans="1:11">
      <c r="A10" s="9" t="s">
        <v>15</v>
      </c>
      <c r="B10" s="10">
        <v>6.831</v>
      </c>
      <c r="C10" s="10">
        <v>8.882</v>
      </c>
      <c r="D10" s="11">
        <f t="shared" si="0"/>
        <v>99.322414316</v>
      </c>
      <c r="E10" s="10">
        <v>0.303</v>
      </c>
      <c r="F10" s="11">
        <f t="shared" si="1"/>
        <v>3.388278714</v>
      </c>
      <c r="G10" s="10">
        <v>9.036</v>
      </c>
      <c r="H10" s="11">
        <f t="shared" si="2"/>
        <v>101.044509768</v>
      </c>
      <c r="I10" s="10">
        <v>0.237</v>
      </c>
      <c r="J10" s="11">
        <f t="shared" si="3"/>
        <v>2.650237806</v>
      </c>
      <c r="K10" s="16">
        <v>11182.438</v>
      </c>
    </row>
    <row r="11" ht="24" customHeight="1" spans="1:11">
      <c r="A11" s="9" t="s">
        <v>16</v>
      </c>
      <c r="B11" s="10">
        <v>6.915</v>
      </c>
      <c r="C11" s="10">
        <v>8.322</v>
      </c>
      <c r="D11" s="11">
        <f t="shared" si="0"/>
        <v>99.783334854</v>
      </c>
      <c r="E11" s="10">
        <v>0.156</v>
      </c>
      <c r="F11" s="11">
        <f t="shared" si="1"/>
        <v>1.870487892</v>
      </c>
      <c r="G11" s="10">
        <v>9.062</v>
      </c>
      <c r="H11" s="11">
        <f t="shared" si="2"/>
        <v>108.656162034</v>
      </c>
      <c r="I11" s="10">
        <v>0.32</v>
      </c>
      <c r="J11" s="11">
        <f t="shared" si="3"/>
        <v>3.83689824</v>
      </c>
      <c r="K11" s="16">
        <v>11990.307</v>
      </c>
    </row>
    <row r="12" ht="24" customHeight="1" spans="1:11">
      <c r="A12" s="9" t="s">
        <v>17</v>
      </c>
      <c r="B12" s="10">
        <v>6.956</v>
      </c>
      <c r="C12" s="10">
        <v>8.277</v>
      </c>
      <c r="D12" s="11">
        <f t="shared" si="0"/>
        <v>99.105147843</v>
      </c>
      <c r="E12" s="10">
        <v>0.195</v>
      </c>
      <c r="F12" s="11">
        <f t="shared" si="1"/>
        <v>2.334844005</v>
      </c>
      <c r="G12" s="10">
        <v>8.152</v>
      </c>
      <c r="H12" s="11">
        <f t="shared" si="2"/>
        <v>97.608452968</v>
      </c>
      <c r="I12" s="10">
        <v>0.349</v>
      </c>
      <c r="J12" s="11">
        <f t="shared" si="3"/>
        <v>4.178772091</v>
      </c>
      <c r="K12" s="16">
        <v>11973.559</v>
      </c>
    </row>
    <row r="13" ht="24" customHeight="1" spans="1:11">
      <c r="A13" s="9" t="s">
        <v>18</v>
      </c>
      <c r="B13" s="10">
        <v>7.012</v>
      </c>
      <c r="C13" s="10">
        <v>7.918</v>
      </c>
      <c r="D13" s="11">
        <f t="shared" si="0"/>
        <v>102.545614182</v>
      </c>
      <c r="E13" s="10">
        <v>0.345</v>
      </c>
      <c r="F13" s="11">
        <f t="shared" si="1"/>
        <v>4.468077405</v>
      </c>
      <c r="G13" s="10">
        <v>7.639</v>
      </c>
      <c r="H13" s="11">
        <f t="shared" si="2"/>
        <v>98.932299411</v>
      </c>
      <c r="I13" s="10">
        <v>0.359</v>
      </c>
      <c r="J13" s="11">
        <f t="shared" si="3"/>
        <v>4.649390691</v>
      </c>
      <c r="K13" s="16">
        <v>12950.949</v>
      </c>
    </row>
    <row r="14" ht="24" customHeight="1" spans="1:11">
      <c r="A14" s="9" t="s">
        <v>19</v>
      </c>
      <c r="B14" s="10">
        <v>7.094</v>
      </c>
      <c r="C14" s="10">
        <v>7.721</v>
      </c>
      <c r="D14" s="11">
        <f t="shared" si="0"/>
        <v>107.023722701</v>
      </c>
      <c r="E14" s="10">
        <v>0.37</v>
      </c>
      <c r="F14" s="11">
        <f t="shared" si="1"/>
        <v>5.12871097</v>
      </c>
      <c r="G14" s="10">
        <v>6.963</v>
      </c>
      <c r="H14" s="11">
        <f t="shared" si="2"/>
        <v>96.516795903</v>
      </c>
      <c r="I14" s="10">
        <v>0.404</v>
      </c>
      <c r="J14" s="11">
        <f t="shared" si="3"/>
        <v>5.599997924</v>
      </c>
      <c r="K14" s="16">
        <v>13861.381</v>
      </c>
    </row>
    <row r="15" ht="24" customHeight="1" spans="1:11">
      <c r="A15" s="9" t="s">
        <v>20</v>
      </c>
      <c r="B15" s="10">
        <v>7.158</v>
      </c>
      <c r="C15" s="10">
        <v>7.949</v>
      </c>
      <c r="D15" s="11">
        <f t="shared" si="0"/>
        <v>110.243711222</v>
      </c>
      <c r="E15" s="10">
        <v>0.383</v>
      </c>
      <c r="F15" s="11">
        <f t="shared" si="1"/>
        <v>5.311780274</v>
      </c>
      <c r="G15" s="10">
        <v>7.13</v>
      </c>
      <c r="H15" s="11">
        <f t="shared" si="2"/>
        <v>98.88510014</v>
      </c>
      <c r="I15" s="10">
        <v>0.43</v>
      </c>
      <c r="J15" s="11">
        <f t="shared" si="3"/>
        <v>5.96361754</v>
      </c>
      <c r="K15" s="16">
        <v>13868.878</v>
      </c>
    </row>
    <row r="16" ht="24" customHeight="1" spans="1:11">
      <c r="A16" s="9" t="s">
        <v>21</v>
      </c>
      <c r="B16" s="10">
        <v>7.209</v>
      </c>
      <c r="C16" s="10">
        <v>6.626</v>
      </c>
      <c r="D16" s="11">
        <f t="shared" si="0"/>
        <v>89.600873494</v>
      </c>
      <c r="E16" s="10">
        <v>0.463</v>
      </c>
      <c r="F16" s="11">
        <f t="shared" si="1"/>
        <v>6.260972597</v>
      </c>
      <c r="G16" s="10">
        <v>5.342</v>
      </c>
      <c r="H16" s="11">
        <f t="shared" si="2"/>
        <v>72.237830698</v>
      </c>
      <c r="I16" s="10">
        <v>0.323</v>
      </c>
      <c r="J16" s="11">
        <f t="shared" si="3"/>
        <v>4.367805937</v>
      </c>
      <c r="K16" s="16">
        <v>13522.619</v>
      </c>
    </row>
    <row r="17" ht="24" customHeight="1" spans="1:11">
      <c r="A17" s="9" t="s">
        <v>22</v>
      </c>
      <c r="B17" s="10">
        <v>7.227</v>
      </c>
      <c r="C17" s="10">
        <v>4.991</v>
      </c>
      <c r="D17" s="11">
        <f t="shared" si="0"/>
        <v>68.411781739</v>
      </c>
      <c r="E17" s="10">
        <v>0.356</v>
      </c>
      <c r="F17" s="11">
        <f t="shared" si="1"/>
        <v>4.879702324</v>
      </c>
      <c r="G17" s="10">
        <v>6.043</v>
      </c>
      <c r="H17" s="11">
        <f t="shared" si="2"/>
        <v>82.831576247</v>
      </c>
      <c r="I17" s="10">
        <v>0.268</v>
      </c>
      <c r="J17" s="11">
        <f t="shared" si="3"/>
        <v>3.673483772</v>
      </c>
      <c r="K17" s="16">
        <v>13707.029</v>
      </c>
    </row>
    <row r="18" ht="24" customHeight="1" spans="1:11">
      <c r="A18" s="9" t="s">
        <v>23</v>
      </c>
      <c r="B18" s="10">
        <v>7.142</v>
      </c>
      <c r="C18" s="10">
        <v>5.827</v>
      </c>
      <c r="D18" s="11">
        <f t="shared" si="0"/>
        <v>79.838937677</v>
      </c>
      <c r="E18" s="10">
        <v>0.46</v>
      </c>
      <c r="F18" s="11">
        <f t="shared" si="1"/>
        <v>6.30271346</v>
      </c>
      <c r="G18" s="10">
        <v>8.115</v>
      </c>
      <c r="H18" s="11">
        <f t="shared" si="2"/>
        <v>111.188086365</v>
      </c>
      <c r="I18" s="10">
        <v>0.299</v>
      </c>
      <c r="J18" s="11">
        <f t="shared" si="3"/>
        <v>4.096763749</v>
      </c>
      <c r="K18" s="16">
        <v>13701.551</v>
      </c>
    </row>
    <row r="19" ht="24" customHeight="1" spans="1:11">
      <c r="A19" s="9" t="s">
        <v>24</v>
      </c>
      <c r="B19" s="10">
        <v>6.722</v>
      </c>
      <c r="C19" s="10">
        <v>6.264</v>
      </c>
      <c r="D19" s="11">
        <f t="shared" si="0"/>
        <v>84.706236648</v>
      </c>
      <c r="E19" s="10">
        <v>0.625</v>
      </c>
      <c r="F19" s="11">
        <f t="shared" si="1"/>
        <v>8.451691875</v>
      </c>
      <c r="G19" s="10">
        <v>8.397</v>
      </c>
      <c r="H19" s="11">
        <f t="shared" si="2"/>
        <v>113.550170679</v>
      </c>
      <c r="I19" s="10">
        <v>0.177</v>
      </c>
      <c r="J19" s="11">
        <f t="shared" si="3"/>
        <v>2.393519139</v>
      </c>
      <c r="K19" s="16">
        <v>13522.707</v>
      </c>
    </row>
    <row r="20" ht="24" customHeight="1" spans="1:11">
      <c r="A20" s="9" t="s">
        <v>25</v>
      </c>
      <c r="B20" s="10">
        <v>6.479</v>
      </c>
      <c r="C20" s="10">
        <v>6.454</v>
      </c>
      <c r="D20" s="11">
        <f t="shared" si="0"/>
        <v>95.351809056</v>
      </c>
      <c r="E20" s="10">
        <v>1.199</v>
      </c>
      <c r="F20" s="11">
        <f t="shared" si="1"/>
        <v>17.714102736</v>
      </c>
      <c r="G20" s="10">
        <v>8.575</v>
      </c>
      <c r="H20" s="11">
        <f t="shared" si="2"/>
        <v>126.6875988</v>
      </c>
      <c r="I20" s="10">
        <v>0.08</v>
      </c>
      <c r="J20" s="11">
        <f t="shared" si="3"/>
        <v>1.18192512</v>
      </c>
      <c r="K20" s="16">
        <v>14774.064</v>
      </c>
    </row>
    <row r="21" ht="24" customHeight="1" spans="1:11">
      <c r="A21" s="9" t="s">
        <v>26</v>
      </c>
      <c r="B21" s="10">
        <v>6.809</v>
      </c>
      <c r="C21" s="10">
        <v>7.007</v>
      </c>
      <c r="D21" s="11">
        <f t="shared" si="0"/>
        <v>83.345266004</v>
      </c>
      <c r="E21" s="10">
        <v>0.177</v>
      </c>
      <c r="F21" s="11">
        <f t="shared" si="1"/>
        <v>2.105339244</v>
      </c>
      <c r="G21" s="10">
        <v>8.678</v>
      </c>
      <c r="H21" s="11">
        <f t="shared" si="2"/>
        <v>103.221095816</v>
      </c>
      <c r="I21" s="10">
        <v>0.089</v>
      </c>
      <c r="J21" s="11">
        <f t="shared" si="3"/>
        <v>1.058616908</v>
      </c>
      <c r="K21" s="16">
        <v>11894.572</v>
      </c>
    </row>
    <row r="22" ht="24" customHeight="1" spans="1:11">
      <c r="A22" s="9" t="s">
        <v>27</v>
      </c>
      <c r="B22" s="10">
        <v>7.012</v>
      </c>
      <c r="C22" s="10">
        <v>6.895</v>
      </c>
      <c r="D22" s="11">
        <f t="shared" si="0"/>
        <v>86.83143784</v>
      </c>
      <c r="E22" s="10">
        <v>0.393</v>
      </c>
      <c r="F22" s="11">
        <f t="shared" si="1"/>
        <v>4.949203056</v>
      </c>
      <c r="G22" s="10">
        <v>10.553</v>
      </c>
      <c r="H22" s="11">
        <f t="shared" si="2"/>
        <v>132.898065776</v>
      </c>
      <c r="I22" s="10">
        <v>0.102</v>
      </c>
      <c r="J22" s="11">
        <f t="shared" si="3"/>
        <v>1.284525984</v>
      </c>
      <c r="K22" s="16">
        <v>12593.392</v>
      </c>
    </row>
    <row r="23" ht="24" customHeight="1" spans="1:11">
      <c r="A23" s="9" t="s">
        <v>28</v>
      </c>
      <c r="B23" s="10">
        <v>7.038</v>
      </c>
      <c r="C23" s="10">
        <v>7.085</v>
      </c>
      <c r="D23" s="11">
        <f t="shared" si="0"/>
        <v>81.75099517</v>
      </c>
      <c r="E23" s="10">
        <v>0.303</v>
      </c>
      <c r="F23" s="11">
        <f t="shared" si="1"/>
        <v>3.496196406</v>
      </c>
      <c r="G23" s="10">
        <v>10.59</v>
      </c>
      <c r="H23" s="11">
        <f t="shared" si="2"/>
        <v>122.19379518</v>
      </c>
      <c r="I23" s="10">
        <v>0.102</v>
      </c>
      <c r="J23" s="11">
        <f t="shared" si="3"/>
        <v>1.176937404</v>
      </c>
      <c r="K23" s="16">
        <v>11538.602</v>
      </c>
    </row>
    <row r="24" ht="24" customHeight="1" spans="1:11">
      <c r="A24" s="9" t="s">
        <v>29</v>
      </c>
      <c r="B24" s="10">
        <v>7.003</v>
      </c>
      <c r="C24" s="10">
        <v>5.6</v>
      </c>
      <c r="D24" s="11">
        <f t="shared" si="0"/>
        <v>70.314468</v>
      </c>
      <c r="E24" s="10">
        <v>0.127</v>
      </c>
      <c r="F24" s="11">
        <f t="shared" si="1"/>
        <v>1.594631685</v>
      </c>
      <c r="G24" s="10">
        <v>9.281</v>
      </c>
      <c r="H24" s="11">
        <f t="shared" si="2"/>
        <v>116.533674555</v>
      </c>
      <c r="I24" s="10">
        <v>0.089</v>
      </c>
      <c r="J24" s="11">
        <f t="shared" si="3"/>
        <v>1.117497795</v>
      </c>
      <c r="K24" s="16">
        <v>12556.155</v>
      </c>
    </row>
    <row r="25" ht="24" customHeight="1" spans="1:11">
      <c r="A25" s="9" t="s">
        <v>30</v>
      </c>
      <c r="B25" s="10">
        <v>6.944</v>
      </c>
      <c r="C25" s="10">
        <v>6.144</v>
      </c>
      <c r="D25" s="11">
        <f t="shared" si="0"/>
        <v>77.680637952</v>
      </c>
      <c r="E25" s="10">
        <v>0.133</v>
      </c>
      <c r="F25" s="11">
        <f t="shared" si="1"/>
        <v>1.681563289</v>
      </c>
      <c r="G25" s="10">
        <v>8.888</v>
      </c>
      <c r="H25" s="11">
        <f t="shared" si="2"/>
        <v>112.373943704</v>
      </c>
      <c r="I25" s="10">
        <v>0.09</v>
      </c>
      <c r="J25" s="11">
        <f t="shared" si="3"/>
        <v>1.13789997</v>
      </c>
      <c r="K25" s="16">
        <v>12643.333</v>
      </c>
    </row>
    <row r="26" ht="24" customHeight="1" spans="1:11">
      <c r="A26" s="9" t="s">
        <v>31</v>
      </c>
      <c r="B26" s="10">
        <v>6.982</v>
      </c>
      <c r="C26" s="10">
        <v>6.466</v>
      </c>
      <c r="D26" s="11">
        <f t="shared" si="0"/>
        <v>81.707408554</v>
      </c>
      <c r="E26" s="10">
        <v>0.143</v>
      </c>
      <c r="F26" s="11">
        <f t="shared" si="1"/>
        <v>1.807015067</v>
      </c>
      <c r="G26" s="10">
        <v>10.734</v>
      </c>
      <c r="H26" s="11">
        <f t="shared" si="2"/>
        <v>135.639858246</v>
      </c>
      <c r="I26" s="10">
        <v>0.098</v>
      </c>
      <c r="J26" s="11">
        <f t="shared" si="3"/>
        <v>1.238373962</v>
      </c>
      <c r="K26" s="16">
        <v>12636.469</v>
      </c>
    </row>
    <row r="27" ht="24" customHeight="1" spans="1:11">
      <c r="A27" s="9" t="s">
        <v>32</v>
      </c>
      <c r="B27" s="10">
        <v>7.03</v>
      </c>
      <c r="C27" s="10">
        <v>6.572</v>
      </c>
      <c r="D27" s="11">
        <f t="shared" si="0"/>
        <v>79.989395852</v>
      </c>
      <c r="E27" s="10">
        <v>0.188</v>
      </c>
      <c r="F27" s="11">
        <f t="shared" si="1"/>
        <v>2.288193308</v>
      </c>
      <c r="G27" s="10">
        <v>10.521</v>
      </c>
      <c r="H27" s="11">
        <f t="shared" si="2"/>
        <v>128.053626561</v>
      </c>
      <c r="I27" s="10">
        <v>0.115</v>
      </c>
      <c r="J27" s="11">
        <f t="shared" si="3"/>
        <v>1.399692715</v>
      </c>
      <c r="K27" s="16">
        <v>12171.241</v>
      </c>
    </row>
    <row r="28" ht="24" customHeight="1" spans="1:11">
      <c r="A28" s="9" t="s">
        <v>33</v>
      </c>
      <c r="B28" s="10">
        <v>7.214</v>
      </c>
      <c r="C28" s="10">
        <v>6.33</v>
      </c>
      <c r="D28" s="11">
        <f t="shared" si="0"/>
        <v>65.51950056</v>
      </c>
      <c r="E28" s="10">
        <v>0.128</v>
      </c>
      <c r="F28" s="11">
        <f t="shared" si="1"/>
        <v>1.324880896</v>
      </c>
      <c r="G28" s="10">
        <v>9.361</v>
      </c>
      <c r="H28" s="11">
        <f t="shared" si="2"/>
        <v>96.892266152</v>
      </c>
      <c r="I28" s="10">
        <v>0.113</v>
      </c>
      <c r="J28" s="11">
        <f t="shared" si="3"/>
        <v>1.169621416</v>
      </c>
      <c r="K28" s="16">
        <v>10350.632</v>
      </c>
    </row>
    <row r="29" ht="24" customHeight="1" spans="1:11">
      <c r="A29" s="9" t="s">
        <v>34</v>
      </c>
      <c r="B29" s="10">
        <v>7.359</v>
      </c>
      <c r="C29" s="10">
        <v>6.516</v>
      </c>
      <c r="D29" s="11">
        <f t="shared" si="0"/>
        <v>62.704484496</v>
      </c>
      <c r="E29" s="10">
        <v>0.123</v>
      </c>
      <c r="F29" s="11">
        <f t="shared" si="1"/>
        <v>1.183648188</v>
      </c>
      <c r="G29" s="10">
        <v>8.523</v>
      </c>
      <c r="H29" s="11">
        <f t="shared" si="2"/>
        <v>82.018158588</v>
      </c>
      <c r="I29" s="10">
        <v>0.113</v>
      </c>
      <c r="J29" s="11">
        <f t="shared" si="3"/>
        <v>1.087416628</v>
      </c>
      <c r="K29" s="16">
        <v>9623.156</v>
      </c>
    </row>
    <row r="30" ht="24" customHeight="1" spans="1:11">
      <c r="A30" s="9" t="s">
        <v>35</v>
      </c>
      <c r="B30" s="10">
        <v>7.262</v>
      </c>
      <c r="C30" s="10">
        <v>6.557</v>
      </c>
      <c r="D30" s="11">
        <f t="shared" si="0"/>
        <v>86.723957348</v>
      </c>
      <c r="E30" s="10">
        <v>0.156</v>
      </c>
      <c r="F30" s="11">
        <f t="shared" si="1"/>
        <v>2.063281584</v>
      </c>
      <c r="G30" s="10">
        <v>8.446</v>
      </c>
      <c r="H30" s="11">
        <f t="shared" si="2"/>
        <v>111.708181144</v>
      </c>
      <c r="I30" s="10">
        <v>0.143</v>
      </c>
      <c r="J30" s="11">
        <f t="shared" si="3"/>
        <v>1.891341452</v>
      </c>
      <c r="K30" s="16">
        <v>13226.164</v>
      </c>
    </row>
    <row r="31" ht="24" customHeight="1" spans="1:11">
      <c r="A31" s="9" t="s">
        <v>36</v>
      </c>
      <c r="B31" s="10">
        <v>7.154</v>
      </c>
      <c r="C31" s="10">
        <v>7.511</v>
      </c>
      <c r="D31" s="11">
        <f t="shared" si="0"/>
        <v>102.100155087</v>
      </c>
      <c r="E31" s="10">
        <v>0.176</v>
      </c>
      <c r="F31" s="11">
        <f t="shared" si="1"/>
        <v>2.392441392</v>
      </c>
      <c r="G31" s="10">
        <v>12.3</v>
      </c>
      <c r="H31" s="11">
        <f t="shared" si="2"/>
        <v>167.1990291</v>
      </c>
      <c r="I31" s="10">
        <v>0.201</v>
      </c>
      <c r="J31" s="11">
        <f t="shared" si="3"/>
        <v>2.732276817</v>
      </c>
      <c r="K31" s="16">
        <v>13593.417</v>
      </c>
    </row>
    <row r="32" ht="24" customHeight="1" spans="1:11">
      <c r="A32" s="9" t="s">
        <v>37</v>
      </c>
      <c r="B32" s="10">
        <v>7.093</v>
      </c>
      <c r="C32" s="10">
        <v>7.165</v>
      </c>
      <c r="D32" s="11">
        <f t="shared" si="0"/>
        <v>96.09584793</v>
      </c>
      <c r="E32" s="10">
        <v>0.232</v>
      </c>
      <c r="F32" s="11">
        <f t="shared" si="1"/>
        <v>3.111547344</v>
      </c>
      <c r="G32" s="10">
        <v>13.354</v>
      </c>
      <c r="H32" s="11">
        <f t="shared" si="2"/>
        <v>179.101738068</v>
      </c>
      <c r="I32" s="10">
        <v>0.197</v>
      </c>
      <c r="J32" s="11">
        <f t="shared" si="3"/>
        <v>2.642132874</v>
      </c>
      <c r="K32" s="16">
        <v>13411.842</v>
      </c>
    </row>
    <row r="33" ht="24" customHeight="1" spans="1:11">
      <c r="A33" s="9" t="s">
        <v>38</v>
      </c>
      <c r="B33" s="10">
        <v>7.146</v>
      </c>
      <c r="C33" s="10">
        <v>6.575</v>
      </c>
      <c r="D33" s="11">
        <f t="shared" si="0"/>
        <v>85.3140703</v>
      </c>
      <c r="E33" s="10">
        <v>0.173</v>
      </c>
      <c r="F33" s="11">
        <f t="shared" si="1"/>
        <v>2.244765652</v>
      </c>
      <c r="G33" s="10">
        <v>11.996</v>
      </c>
      <c r="H33" s="11">
        <f t="shared" si="2"/>
        <v>155.654385904</v>
      </c>
      <c r="I33" s="10">
        <v>0.186</v>
      </c>
      <c r="J33" s="11">
        <f t="shared" si="3"/>
        <v>2.413447464</v>
      </c>
      <c r="K33" s="16">
        <v>12975.524</v>
      </c>
    </row>
    <row r="34" ht="24" customHeight="1" spans="1:11">
      <c r="A34" s="9" t="s">
        <v>39</v>
      </c>
      <c r="B34" s="10">
        <v>7.136</v>
      </c>
      <c r="C34" s="10">
        <v>6.647</v>
      </c>
      <c r="D34" s="11">
        <f t="shared" si="0"/>
        <v>93.164352</v>
      </c>
      <c r="E34" s="10">
        <v>0.211</v>
      </c>
      <c r="F34" s="11">
        <f t="shared" si="1"/>
        <v>2.957376</v>
      </c>
      <c r="G34" s="10">
        <v>12.294</v>
      </c>
      <c r="H34" s="11">
        <f t="shared" si="2"/>
        <v>172.312704</v>
      </c>
      <c r="I34" s="10">
        <v>0.211</v>
      </c>
      <c r="J34" s="11">
        <f t="shared" si="3"/>
        <v>2.957376</v>
      </c>
      <c r="K34" s="16">
        <v>14016</v>
      </c>
    </row>
    <row r="35" ht="24" customHeight="1" spans="1:11">
      <c r="A35" s="9" t="s">
        <v>40</v>
      </c>
      <c r="B35" s="10">
        <v>7.062</v>
      </c>
      <c r="C35" s="10">
        <v>6.75</v>
      </c>
      <c r="D35" s="11">
        <f t="shared" si="0"/>
        <v>90.952389</v>
      </c>
      <c r="E35" s="10">
        <v>0.625</v>
      </c>
      <c r="F35" s="11">
        <f t="shared" si="1"/>
        <v>8.4215175</v>
      </c>
      <c r="G35" s="10">
        <v>13.422</v>
      </c>
      <c r="H35" s="11">
        <f t="shared" si="2"/>
        <v>180.853772616</v>
      </c>
      <c r="I35" s="10">
        <v>0.216</v>
      </c>
      <c r="J35" s="11">
        <f t="shared" si="3"/>
        <v>2.910476448</v>
      </c>
      <c r="K35" s="16">
        <v>13474.428</v>
      </c>
    </row>
    <row r="36" ht="24" customHeight="1" spans="1:11">
      <c r="A36" s="9" t="s">
        <v>41</v>
      </c>
      <c r="B36" s="10">
        <v>7.014</v>
      </c>
      <c r="C36" s="10">
        <v>6.856</v>
      </c>
      <c r="D36" s="11">
        <f t="shared" si="0"/>
        <v>90.562713984</v>
      </c>
      <c r="E36" s="10">
        <v>0.326</v>
      </c>
      <c r="F36" s="11">
        <f t="shared" si="1"/>
        <v>4.306220064</v>
      </c>
      <c r="G36" s="10">
        <v>11.737</v>
      </c>
      <c r="H36" s="11">
        <f t="shared" si="2"/>
        <v>155.037131568</v>
      </c>
      <c r="I36" s="10">
        <v>0.222</v>
      </c>
      <c r="J36" s="11">
        <f t="shared" si="3"/>
        <v>2.932456608</v>
      </c>
      <c r="K36" s="16">
        <v>13209.264</v>
      </c>
    </row>
    <row r="37" ht="24" customHeight="1" spans="1:11">
      <c r="A37" s="9" t="s">
        <v>42</v>
      </c>
      <c r="B37" s="10">
        <v>7.006</v>
      </c>
      <c r="C37" s="10">
        <v>7.025</v>
      </c>
      <c r="D37" s="11">
        <f t="shared" si="0"/>
        <v>93.72104485</v>
      </c>
      <c r="E37" s="10">
        <v>0.238</v>
      </c>
      <c r="F37" s="11">
        <f t="shared" si="1"/>
        <v>3.175175612</v>
      </c>
      <c r="G37" s="10">
        <v>13.039</v>
      </c>
      <c r="H37" s="11">
        <f t="shared" si="2"/>
        <v>173.954263886</v>
      </c>
      <c r="I37" s="10">
        <v>0.259</v>
      </c>
      <c r="J37" s="11">
        <f t="shared" si="3"/>
        <v>3.455338166</v>
      </c>
      <c r="K37" s="16">
        <v>13341.074</v>
      </c>
    </row>
    <row r="38" ht="24" customHeight="1" spans="1:11">
      <c r="A38" s="9" t="s">
        <v>43</v>
      </c>
      <c r="B38" s="10">
        <v>7.042</v>
      </c>
      <c r="C38" s="10">
        <v>6.465</v>
      </c>
      <c r="D38" s="11">
        <f t="shared" si="0"/>
        <v>88.25910681</v>
      </c>
      <c r="E38" s="10">
        <v>0.126</v>
      </c>
      <c r="F38" s="11">
        <f t="shared" si="1"/>
        <v>1.720131084</v>
      </c>
      <c r="G38" s="10">
        <v>12.735</v>
      </c>
      <c r="H38" s="11">
        <f t="shared" si="2"/>
        <v>173.85610599</v>
      </c>
      <c r="I38" s="10">
        <v>0.219</v>
      </c>
      <c r="J38" s="11">
        <f t="shared" si="3"/>
        <v>2.989751646</v>
      </c>
      <c r="K38" s="16">
        <v>13651.834</v>
      </c>
    </row>
    <row r="39" ht="24" customHeight="1" spans="1:11">
      <c r="A39" s="9" t="s">
        <v>44</v>
      </c>
      <c r="B39" s="8">
        <v>7.039</v>
      </c>
      <c r="C39" s="8">
        <v>6.914</v>
      </c>
      <c r="D39" s="11">
        <v>87.043</v>
      </c>
      <c r="E39" s="11">
        <v>0.304</v>
      </c>
      <c r="F39" s="11">
        <v>3.959</v>
      </c>
      <c r="G39" s="8">
        <v>9.611</v>
      </c>
      <c r="H39" s="11">
        <v>121.764</v>
      </c>
      <c r="I39" s="8">
        <v>0.209</v>
      </c>
      <c r="J39" s="11">
        <v>2.674</v>
      </c>
      <c r="K39" s="17">
        <v>12627</v>
      </c>
    </row>
    <row r="40" ht="24" customHeight="1" spans="1:11">
      <c r="A40" s="9" t="s">
        <v>45</v>
      </c>
      <c r="B40" s="8">
        <v>7.359</v>
      </c>
      <c r="C40" s="8">
        <v>8.882</v>
      </c>
      <c r="D40" s="11">
        <v>110.244</v>
      </c>
      <c r="E40" s="11">
        <v>1.199</v>
      </c>
      <c r="F40" s="11">
        <v>17.714</v>
      </c>
      <c r="G40" s="8">
        <v>13.442</v>
      </c>
      <c r="H40" s="11">
        <v>180.853</v>
      </c>
      <c r="I40" s="8">
        <v>0.43</v>
      </c>
      <c r="J40" s="11">
        <v>5.963</v>
      </c>
      <c r="K40" s="17">
        <v>14774</v>
      </c>
    </row>
    <row r="41" ht="24" customHeight="1" spans="1:11">
      <c r="A41" s="9" t="s">
        <v>46</v>
      </c>
      <c r="B41" s="8">
        <v>6.479</v>
      </c>
      <c r="C41" s="8">
        <v>4.991</v>
      </c>
      <c r="D41" s="11">
        <v>62.704</v>
      </c>
      <c r="E41" s="11">
        <v>0.123</v>
      </c>
      <c r="F41" s="11">
        <v>1.184</v>
      </c>
      <c r="G41" s="8">
        <v>5.342</v>
      </c>
      <c r="H41" s="11">
        <v>70.432</v>
      </c>
      <c r="I41" s="8">
        <v>0.08</v>
      </c>
      <c r="J41" s="11">
        <v>1.058</v>
      </c>
      <c r="K41" s="17">
        <v>8732</v>
      </c>
    </row>
    <row r="42" ht="24" customHeight="1" spans="1:11">
      <c r="A42" s="9" t="s">
        <v>47</v>
      </c>
      <c r="B42" s="12"/>
      <c r="C42" s="12"/>
      <c r="D42" s="11">
        <v>2698.341</v>
      </c>
      <c r="E42" s="12"/>
      <c r="F42" s="11">
        <v>122.734</v>
      </c>
      <c r="G42" s="12"/>
      <c r="H42" s="11">
        <v>3774.711</v>
      </c>
      <c r="I42" s="12"/>
      <c r="J42" s="11">
        <v>82.922</v>
      </c>
      <c r="K42" s="17">
        <v>391462</v>
      </c>
    </row>
  </sheetData>
  <sheetProtection objects="1" scenarios="1"/>
  <mergeCells count="9">
    <mergeCell ref="C5:D5"/>
    <mergeCell ref="E5:F5"/>
    <mergeCell ref="G5:H5"/>
    <mergeCell ref="I5:J5"/>
    <mergeCell ref="A5:A7"/>
    <mergeCell ref="B5:B7"/>
    <mergeCell ref="K5:K7"/>
    <mergeCell ref="A1:K2"/>
    <mergeCell ref="A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废水排放连续监测月报表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潜水</cp:lastModifiedBy>
  <dcterms:created xsi:type="dcterms:W3CDTF">2022-12-07T05:18:00Z</dcterms:created>
  <dcterms:modified xsi:type="dcterms:W3CDTF">2023-11-01T02:15:35Z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C6B1917F605E4B238871EE1F9B29AA2B</vt:lpwstr>
  </property>
</Properties>
</file>