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<sst xmlns="http://schemas.openxmlformats.org/spreadsheetml/2006/main" count="60" uniqueCount="48">
  <si>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废水排放连续监测月报表</t>
  </si>
  <si>
    <t>企业 : 眉山市派普污水处理有限公司 监控点: 废水总排口 时间: 2023-05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</si>
  <si>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</si>
  <si>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</si>
  <si>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</si>
  <si>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</si>
  <si>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</si>
  <si>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</si>
  <si>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</si>
  <si>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</si>
  <si>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</si>
  <si>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</si>
  <si>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</si>
  <si>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2023-01-01</t>
  </si>
  <si>
    <t>2023-01-02</t>
  </si>
  <si>
    <t>2023-01-03</t>
  </si>
  <si>
    <t>2023-01-04</t>
  </si>
  <si>
    <t>2023-01-05</t>
  </si>
  <si>
    <t>2023-01-06</t>
  </si>
  <si>
    <t>2023-01-07</t>
  </si>
  <si>
    <t>2023-01-08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</si>
  <si>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</si>
  <si>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</si>
  <si>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</si>
  <si>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</si>
  <si>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</si>
  <si>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</si>
  <si>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</si>
  <si>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</si>
  <si>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</si>
  <si>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</si>
  <si>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</si>
  <si>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</si>
  <si>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</si>
  <si>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</si>
  <si>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</si>
  <si>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</si>
  <si>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</si>
  <si>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</si>
  <si>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</si>
  <si>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</si>
  <si>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2023-01-29</t>
  </si>
  <si>
    <t>2023-01-30</t>
  </si>
  <si>
    <t>2023-01-31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</si>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</sst>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_ \¥* #,##0_ ;_ \¥* \-#,##0_ ;_ \¥* &quot;-&quot;_ ;_ @_ "/>
    <numFmt numFmtId="178" formatCode="_ \¥* #,##0.00_ ;_ \¥* \-#,##0.00_ ;_ \¥* &quot;-&quot;??_ ;_ @_ "/>
    <numFmt numFmtId="179" formatCode="0.00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sz val="11"/>
      <color rgb="FF000000"/>
      <name val="宋体"/>
      <charset val="0"/>
    </font>
    <font>
      <sz val="11"/>
      <color rgb="FF3F3F76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2"/>
  <sheetViews>
    <sheetView tabSelected="1" topLeftCell="A31" workbookViewId="0">
      <selection activeCell="M22" sqref="M22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2" customWidth="1"/>
  </cols>
  <sheetData>
    <row r="1" ht="14.25" customHeight="1" spans="1:11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  <c r="K1" s="13"/>
    </row>
    <row r="2" ht="14.25" customHeight="1" spans="1:11">
      <c r="A2" s="3"/>
      <c r="B2" s="3"/>
      <c r="C2" s="3"/>
      <c r="D2" s="4"/>
      <c r="E2" s="3"/>
      <c r="F2" s="4"/>
      <c r="G2" s="3"/>
      <c r="H2" s="4"/>
      <c r="I2" s="3"/>
      <c r="J2" s="4"/>
      <c r="K2" s="13"/>
    </row>
    <row r="3" ht="14.25" customHeight="1" spans="1:11">
      <c r="A3" s="5" t="s">
        <v>1</v>
      </c>
      <c r="B3" s="5"/>
      <c r="C3" s="5"/>
      <c r="D3" s="6"/>
      <c r="E3" s="5"/>
      <c r="F3" s="6"/>
      <c r="G3" s="5"/>
      <c r="H3" s="6"/>
      <c r="I3" s="5"/>
      <c r="J3" s="6"/>
      <c r="K3" s="14"/>
    </row>
    <row r="4" ht="14.25" customHeight="1" spans="1:11">
      <c r="A4" s="5"/>
      <c r="B4" s="5"/>
      <c r="C4" s="5"/>
      <c r="D4" s="6"/>
      <c r="E4" s="5"/>
      <c r="F4" s="6"/>
      <c r="G4" s="5"/>
      <c r="H4" s="6"/>
      <c r="I4" s="5"/>
      <c r="J4" s="6"/>
      <c r="K4" s="14"/>
    </row>
    <row r="5" ht="24" customHeight="1" spans="1:11">
      <c r="A5" s="7" t="s">
        <v>2</v>
      </c>
      <c r="B5" s="8" t="s">
        <v>3</v>
      </c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15" t="s">
        <v>8</v>
      </c>
    </row>
    <row r="6" ht="24" customHeight="1" spans="1:11">
      <c r="A6" s="7"/>
      <c r="B6" s="8"/>
      <c r="C6" s="8" t="s">
        <v>9</v>
      </c>
      <c r="D6" s="8" t="s">
        <v>10</v>
      </c>
      <c r="E6" s="8" t="s">
        <v>9</v>
      </c>
      <c r="F6" s="8" t="s">
        <v>10</v>
      </c>
      <c r="G6" s="8" t="s">
        <v>9</v>
      </c>
      <c r="H6" s="8" t="s">
        <v>10</v>
      </c>
      <c r="I6" s="8" t="s">
        <v>9</v>
      </c>
      <c r="J6" s="8" t="s">
        <v>10</v>
      </c>
      <c r="K6" s="15"/>
    </row>
    <row r="7" ht="24" customHeight="1" spans="1:11">
      <c r="A7" s="7"/>
      <c r="B7" s="8"/>
      <c r="C7" s="8" t="s">
        <v>11</v>
      </c>
      <c r="D7" s="8" t="s">
        <v>12</v>
      </c>
      <c r="E7" s="8" t="s">
        <v>11</v>
      </c>
      <c r="F7" s="8" t="s">
        <v>12</v>
      </c>
      <c r="G7" s="8" t="s">
        <v>11</v>
      </c>
      <c r="H7" s="8" t="s">
        <v>12</v>
      </c>
      <c r="I7" s="8" t="s">
        <v>11</v>
      </c>
      <c r="J7" s="8" t="s">
        <v>12</v>
      </c>
      <c r="K7" s="15"/>
    </row>
    <row r="8" ht="24" customHeight="1" spans="1:11">
      <c r="A8" s="9" t="s">
        <v>13</v>
      </c>
      <c r="B8" s="10">
        <v>7.196</v>
      </c>
      <c r="C8" s="10">
        <v>7.477</v>
      </c>
      <c r="D8" s="11">
        <f>C8*K8/1000</f>
        <v>33.803606724</v>
      </c>
      <c r="E8" s="10">
        <v>0.156</v>
      </c>
      <c r="F8" s="11">
        <f>E8*K8/1000</f>
        <v>0.705277872</v>
      </c>
      <c r="G8" s="10">
        <v>10.162</v>
      </c>
      <c r="H8" s="11">
        <f>G8*K8/1000</f>
        <v>45.942523944</v>
      </c>
      <c r="I8" s="10">
        <v>0.133</v>
      </c>
      <c r="J8" s="11">
        <f>I8*K8/1000</f>
        <v>0.601294596</v>
      </c>
      <c r="K8" s="16">
        <v>4521.012</v>
      </c>
    </row>
    <row r="9" ht="24" customHeight="1" spans="1:11">
      <c r="A9" s="9" t="s">
        <v>14</v>
      </c>
      <c r="B9" s="10">
        <v>7.34</v>
      </c>
      <c r="C9" s="10">
        <v>7.351</v>
      </c>
      <c r="D9" s="11">
        <f t="shared" ref="D9:D42" si="0">C9*K9/1000</f>
        <v>28.984713662</v>
      </c>
      <c r="E9" s="10">
        <v>0.121</v>
      </c>
      <c r="F9" s="11">
        <f t="shared" ref="F9:F42" si="1">E9*K9/1000</f>
        <v>0.477098402</v>
      </c>
      <c r="G9" s="10">
        <v>11.077</v>
      </c>
      <c r="H9" s="11">
        <f t="shared" ref="H9:H42" si="2">G9*K9/1000</f>
        <v>43.676190074</v>
      </c>
      <c r="I9" s="10">
        <v>0.147</v>
      </c>
      <c r="J9" s="11">
        <f t="shared" ref="J9:J42" si="3">I9*K9/1000</f>
        <v>0.579615414</v>
      </c>
      <c r="K9" s="16">
        <v>3942.962</v>
      </c>
    </row>
    <row r="10" ht="24" customHeight="1" spans="1:11">
      <c r="A10" s="9" t="s">
        <v>15</v>
      </c>
      <c r="B10" s="10">
        <v>7.437</v>
      </c>
      <c r="C10" s="10">
        <v>7.737</v>
      </c>
      <c r="D10" s="11">
        <f t="shared" si="0"/>
        <v>38.011223355</v>
      </c>
      <c r="E10" s="10">
        <v>0.121</v>
      </c>
      <c r="F10" s="11">
        <f t="shared" si="1"/>
        <v>0.594462715</v>
      </c>
      <c r="G10" s="10">
        <v>11.361</v>
      </c>
      <c r="H10" s="11">
        <f t="shared" si="2"/>
        <v>55.815627315</v>
      </c>
      <c r="I10" s="10">
        <v>0.163</v>
      </c>
      <c r="J10" s="11">
        <f t="shared" si="3"/>
        <v>0.800805145</v>
      </c>
      <c r="K10" s="16">
        <v>4912.915</v>
      </c>
    </row>
    <row r="11" ht="24" customHeight="1" spans="1:11">
      <c r="A11" s="9" t="s">
        <v>16</v>
      </c>
      <c r="B11" s="10">
        <v>7.467</v>
      </c>
      <c r="C11" s="10">
        <v>8.071</v>
      </c>
      <c r="D11" s="11">
        <f t="shared" si="0"/>
        <v>53.396275149</v>
      </c>
      <c r="E11" s="10">
        <v>0.124</v>
      </c>
      <c r="F11" s="11">
        <f t="shared" si="1"/>
        <v>0.820361556</v>
      </c>
      <c r="G11" s="10">
        <v>11.413</v>
      </c>
      <c r="H11" s="11">
        <f t="shared" si="2"/>
        <v>75.506342247</v>
      </c>
      <c r="I11" s="10">
        <v>0.163</v>
      </c>
      <c r="J11" s="11">
        <f t="shared" si="3"/>
        <v>1.078378497</v>
      </c>
      <c r="K11" s="16">
        <v>6615.819</v>
      </c>
    </row>
    <row r="12" ht="24" customHeight="1" spans="1:11">
      <c r="A12" s="9" t="s">
        <v>17</v>
      </c>
      <c r="B12" s="10">
        <v>7.397</v>
      </c>
      <c r="C12" s="10">
        <v>8.249</v>
      </c>
      <c r="D12" s="11">
        <f t="shared" si="0"/>
        <v>80.17227847</v>
      </c>
      <c r="E12" s="10">
        <v>0.163</v>
      </c>
      <c r="F12" s="11">
        <f t="shared" si="1"/>
        <v>1.58420189</v>
      </c>
      <c r="G12" s="10">
        <v>12.458</v>
      </c>
      <c r="H12" s="11">
        <f t="shared" si="2"/>
        <v>121.07967574</v>
      </c>
      <c r="I12" s="10">
        <v>0.162</v>
      </c>
      <c r="J12" s="11">
        <f t="shared" si="3"/>
        <v>1.57448286</v>
      </c>
      <c r="K12" s="16">
        <v>9719.03</v>
      </c>
    </row>
    <row r="13" ht="24" customHeight="1" spans="1:11">
      <c r="A13" s="9" t="s">
        <v>18</v>
      </c>
      <c r="B13" s="10">
        <v>7.415</v>
      </c>
      <c r="C13" s="10">
        <v>8.754</v>
      </c>
      <c r="D13" s="11">
        <f t="shared" si="0"/>
        <v>75.723658212</v>
      </c>
      <c r="E13" s="10">
        <v>0.135</v>
      </c>
      <c r="F13" s="11">
        <f t="shared" si="1"/>
        <v>1.16777403</v>
      </c>
      <c r="G13" s="10">
        <v>11.782</v>
      </c>
      <c r="H13" s="11">
        <f t="shared" si="2"/>
        <v>101.916397196</v>
      </c>
      <c r="I13" s="10">
        <v>0.179</v>
      </c>
      <c r="J13" s="11">
        <f t="shared" si="3"/>
        <v>1.548381862</v>
      </c>
      <c r="K13" s="16">
        <v>8650.178</v>
      </c>
    </row>
    <row r="14" ht="24" customHeight="1" spans="1:11">
      <c r="A14" s="9" t="s">
        <v>19</v>
      </c>
      <c r="B14" s="10">
        <v>7.42</v>
      </c>
      <c r="C14" s="10">
        <v>10.004</v>
      </c>
      <c r="D14" s="11">
        <f t="shared" si="0"/>
        <v>72.558071624</v>
      </c>
      <c r="E14" s="10">
        <v>0.13</v>
      </c>
      <c r="F14" s="11">
        <f t="shared" si="1"/>
        <v>0.94287778</v>
      </c>
      <c r="G14" s="10">
        <v>9.578</v>
      </c>
      <c r="H14" s="11">
        <f t="shared" si="2"/>
        <v>69.468333668</v>
      </c>
      <c r="I14" s="10">
        <v>0.185</v>
      </c>
      <c r="J14" s="11">
        <f t="shared" si="3"/>
        <v>1.34178761</v>
      </c>
      <c r="K14" s="16">
        <v>7252.906</v>
      </c>
    </row>
    <row r="15" ht="24" customHeight="1" spans="1:11">
      <c r="A15" s="9" t="s">
        <v>20</v>
      </c>
      <c r="B15" s="10">
        <v>7.309</v>
      </c>
      <c r="C15" s="10">
        <v>10.751</v>
      </c>
      <c r="D15" s="11">
        <f t="shared" si="0"/>
        <v>137.852644059</v>
      </c>
      <c r="E15" s="10">
        <v>0.419</v>
      </c>
      <c r="F15" s="11">
        <f t="shared" si="1"/>
        <v>5.372547471</v>
      </c>
      <c r="G15" s="10">
        <v>10.155</v>
      </c>
      <c r="H15" s="11">
        <f t="shared" si="2"/>
        <v>130.210547895</v>
      </c>
      <c r="I15" s="10">
        <v>0.305</v>
      </c>
      <c r="J15" s="11">
        <f t="shared" si="3"/>
        <v>3.910804245</v>
      </c>
      <c r="K15" s="16">
        <v>12822.309</v>
      </c>
    </row>
    <row r="16" ht="24" customHeight="1" spans="1:11">
      <c r="A16" s="9" t="s">
        <v>21</v>
      </c>
      <c r="B16" s="10">
        <v>7.291</v>
      </c>
      <c r="C16" s="10">
        <v>8.658</v>
      </c>
      <c r="D16" s="11">
        <f t="shared" si="0"/>
        <v>74.829509586</v>
      </c>
      <c r="E16" s="10">
        <v>0.156</v>
      </c>
      <c r="F16" s="11">
        <f t="shared" si="1"/>
        <v>1.348279452</v>
      </c>
      <c r="G16" s="10">
        <v>10.007</v>
      </c>
      <c r="H16" s="11">
        <f t="shared" si="2"/>
        <v>86.488669719</v>
      </c>
      <c r="I16" s="10">
        <v>0.249</v>
      </c>
      <c r="J16" s="11">
        <f t="shared" si="3"/>
        <v>2.152061433</v>
      </c>
      <c r="K16" s="16">
        <v>8642.817</v>
      </c>
    </row>
    <row r="17" ht="24" customHeight="1" spans="1:11">
      <c r="A17" s="9" t="s">
        <v>22</v>
      </c>
      <c r="B17" s="10">
        <v>7.338</v>
      </c>
      <c r="C17" s="10">
        <v>9.866</v>
      </c>
      <c r="D17" s="11">
        <f t="shared" si="0"/>
        <v>74.073030194</v>
      </c>
      <c r="E17" s="10">
        <v>0.126</v>
      </c>
      <c r="F17" s="11">
        <f t="shared" si="1"/>
        <v>0.945996534</v>
      </c>
      <c r="G17" s="10">
        <v>11.419</v>
      </c>
      <c r="H17" s="11">
        <f t="shared" si="2"/>
        <v>85.732812871</v>
      </c>
      <c r="I17" s="10">
        <v>0.296</v>
      </c>
      <c r="J17" s="11">
        <f t="shared" si="3"/>
        <v>2.222341064</v>
      </c>
      <c r="K17" s="16">
        <v>7507.909</v>
      </c>
    </row>
    <row r="18" ht="24" customHeight="1" spans="1:11">
      <c r="A18" s="9" t="s">
        <v>23</v>
      </c>
      <c r="B18" s="10">
        <v>7.42</v>
      </c>
      <c r="C18" s="10">
        <v>9.812</v>
      </c>
      <c r="D18" s="11">
        <f t="shared" si="0"/>
        <v>78.4925658</v>
      </c>
      <c r="E18" s="10">
        <v>0.129</v>
      </c>
      <c r="F18" s="11">
        <f t="shared" si="1"/>
        <v>1.03195485</v>
      </c>
      <c r="G18" s="10">
        <v>8.513</v>
      </c>
      <c r="H18" s="11">
        <f t="shared" si="2"/>
        <v>68.10102045</v>
      </c>
      <c r="I18" s="10">
        <v>0.071</v>
      </c>
      <c r="J18" s="11">
        <f t="shared" si="3"/>
        <v>0.56797515</v>
      </c>
      <c r="K18" s="16">
        <v>7999.65</v>
      </c>
    </row>
    <row r="19" ht="24" customHeight="1" spans="1:11">
      <c r="A19" s="9" t="s">
        <v>24</v>
      </c>
      <c r="B19" s="10">
        <v>7.444</v>
      </c>
      <c r="C19" s="10">
        <v>10.038</v>
      </c>
      <c r="D19" s="11">
        <f t="shared" si="0"/>
        <v>68.917304358</v>
      </c>
      <c r="E19" s="10">
        <v>0.12</v>
      </c>
      <c r="F19" s="11">
        <f t="shared" si="1"/>
        <v>0.82387692</v>
      </c>
      <c r="G19" s="10">
        <v>9.869</v>
      </c>
      <c r="H19" s="11">
        <f t="shared" si="2"/>
        <v>67.757011029</v>
      </c>
      <c r="I19" s="10">
        <v>0.179</v>
      </c>
      <c r="J19" s="11">
        <f t="shared" si="3"/>
        <v>1.228949739</v>
      </c>
      <c r="K19" s="16">
        <v>6865.641</v>
      </c>
    </row>
    <row r="20" ht="24" customHeight="1" spans="1:11">
      <c r="A20" s="9" t="s">
        <v>25</v>
      </c>
      <c r="B20" s="10">
        <v>7.417</v>
      </c>
      <c r="C20" s="10">
        <v>10.392</v>
      </c>
      <c r="D20" s="11">
        <f t="shared" si="0"/>
        <v>69.211572144</v>
      </c>
      <c r="E20" s="10">
        <v>0.13</v>
      </c>
      <c r="F20" s="11">
        <f t="shared" si="1"/>
        <v>0.86581066</v>
      </c>
      <c r="G20" s="10">
        <v>10.052</v>
      </c>
      <c r="H20" s="11">
        <f t="shared" si="2"/>
        <v>66.947144264</v>
      </c>
      <c r="I20" s="10">
        <v>0.044</v>
      </c>
      <c r="J20" s="11">
        <f t="shared" si="3"/>
        <v>0.293043608</v>
      </c>
      <c r="K20" s="16">
        <v>6660.082</v>
      </c>
    </row>
    <row r="21" ht="24" customHeight="1" spans="1:11">
      <c r="A21" s="9" t="s">
        <v>26</v>
      </c>
      <c r="B21" s="10">
        <v>7.369</v>
      </c>
      <c r="C21" s="10">
        <v>10.842</v>
      </c>
      <c r="D21" s="11">
        <f t="shared" si="0"/>
        <v>71.710419144</v>
      </c>
      <c r="E21" s="10">
        <v>0.132</v>
      </c>
      <c r="F21" s="11">
        <f t="shared" si="1"/>
        <v>0.873065424</v>
      </c>
      <c r="G21" s="10">
        <v>10.027</v>
      </c>
      <c r="H21" s="11">
        <f t="shared" si="2"/>
        <v>66.319901564</v>
      </c>
      <c r="I21" s="10">
        <v>0.031</v>
      </c>
      <c r="J21" s="11">
        <f t="shared" si="3"/>
        <v>0.205038092</v>
      </c>
      <c r="K21" s="16">
        <v>6614.132</v>
      </c>
    </row>
    <row r="22" ht="24" customHeight="1" spans="1:11">
      <c r="A22" s="9" t="s">
        <v>27</v>
      </c>
      <c r="B22" s="10">
        <v>7.342</v>
      </c>
      <c r="C22" s="10">
        <v>10.692</v>
      </c>
      <c r="D22" s="11">
        <f t="shared" si="0"/>
        <v>85.071143916</v>
      </c>
      <c r="E22" s="10">
        <v>0.122</v>
      </c>
      <c r="F22" s="11">
        <f t="shared" si="1"/>
        <v>0.970695806</v>
      </c>
      <c r="G22" s="10">
        <v>10.393</v>
      </c>
      <c r="H22" s="11">
        <f t="shared" si="2"/>
        <v>82.692143539</v>
      </c>
      <c r="I22" s="10">
        <v>0.097</v>
      </c>
      <c r="J22" s="11">
        <f t="shared" si="3"/>
        <v>0.771782731</v>
      </c>
      <c r="K22" s="16">
        <v>7956.523</v>
      </c>
    </row>
    <row r="23" ht="24" customHeight="1" spans="1:11">
      <c r="A23" s="9" t="s">
        <v>28</v>
      </c>
      <c r="B23" s="10">
        <v>7.38</v>
      </c>
      <c r="C23" s="10">
        <v>11.299</v>
      </c>
      <c r="D23" s="11">
        <f t="shared" si="0"/>
        <v>75.783025744</v>
      </c>
      <c r="E23" s="10">
        <v>0.125</v>
      </c>
      <c r="F23" s="11">
        <f t="shared" si="1"/>
        <v>0.838382</v>
      </c>
      <c r="G23" s="10">
        <v>11.845</v>
      </c>
      <c r="H23" s="11">
        <f t="shared" si="2"/>
        <v>79.44507832</v>
      </c>
      <c r="I23" s="10">
        <v>0.169</v>
      </c>
      <c r="J23" s="11">
        <f t="shared" si="3"/>
        <v>1.133492464</v>
      </c>
      <c r="K23" s="16">
        <v>6707.056</v>
      </c>
    </row>
    <row r="24" ht="24" customHeight="1" spans="1:11">
      <c r="A24" s="9" t="s">
        <v>29</v>
      </c>
      <c r="B24" s="10">
        <v>7.45</v>
      </c>
      <c r="C24" s="10">
        <v>11.515</v>
      </c>
      <c r="D24" s="11">
        <f t="shared" si="0"/>
        <v>79.22766782</v>
      </c>
      <c r="E24" s="10">
        <v>0.127</v>
      </c>
      <c r="F24" s="11">
        <f t="shared" si="1"/>
        <v>0.873809276</v>
      </c>
      <c r="G24" s="10">
        <v>10.92</v>
      </c>
      <c r="H24" s="11">
        <f t="shared" si="2"/>
        <v>75.13383696</v>
      </c>
      <c r="I24" s="10">
        <v>0.052</v>
      </c>
      <c r="J24" s="11">
        <f t="shared" si="3"/>
        <v>0.357780176</v>
      </c>
      <c r="K24" s="16">
        <v>6880.388</v>
      </c>
    </row>
    <row r="25" ht="24" customHeight="1" spans="1:11">
      <c r="A25" s="9" t="s">
        <v>30</v>
      </c>
      <c r="B25" s="10">
        <v>7.499</v>
      </c>
      <c r="C25" s="10">
        <v>11.331</v>
      </c>
      <c r="D25" s="11">
        <f t="shared" si="0"/>
        <v>80.47083573</v>
      </c>
      <c r="E25" s="10">
        <v>0.128</v>
      </c>
      <c r="F25" s="11">
        <f t="shared" si="1"/>
        <v>0.90903424</v>
      </c>
      <c r="G25" s="10">
        <v>11.02</v>
      </c>
      <c r="H25" s="11">
        <f t="shared" si="2"/>
        <v>78.2621666</v>
      </c>
      <c r="I25" s="10">
        <v>0.035</v>
      </c>
      <c r="J25" s="11">
        <f t="shared" si="3"/>
        <v>0.24856405</v>
      </c>
      <c r="K25" s="16">
        <v>7101.83</v>
      </c>
    </row>
    <row r="26" ht="24" customHeight="1" spans="1:11">
      <c r="A26" s="9" t="s">
        <v>31</v>
      </c>
      <c r="B26" s="10">
        <v>7.475</v>
      </c>
      <c r="C26" s="10">
        <v>11.799</v>
      </c>
      <c r="D26" s="11">
        <f t="shared" si="0"/>
        <v>86.187647943</v>
      </c>
      <c r="E26" s="10">
        <v>0.119</v>
      </c>
      <c r="F26" s="11">
        <f t="shared" si="1"/>
        <v>0.869254183</v>
      </c>
      <c r="G26" s="10">
        <v>11.219</v>
      </c>
      <c r="H26" s="11">
        <f t="shared" si="2"/>
        <v>81.950946883</v>
      </c>
      <c r="I26" s="10">
        <v>0.061</v>
      </c>
      <c r="J26" s="11">
        <f t="shared" si="3"/>
        <v>0.445584077</v>
      </c>
      <c r="K26" s="16">
        <v>7304.657</v>
      </c>
    </row>
    <row r="27" ht="24" customHeight="1" spans="1:11">
      <c r="A27" s="9" t="s">
        <v>32</v>
      </c>
      <c r="B27" s="10">
        <v>7.578</v>
      </c>
      <c r="C27" s="10">
        <v>12.513</v>
      </c>
      <c r="D27" s="11">
        <f t="shared" si="0"/>
        <v>81.638428257</v>
      </c>
      <c r="E27" s="10">
        <v>0.124</v>
      </c>
      <c r="F27" s="11">
        <f t="shared" si="1"/>
        <v>0.809011836</v>
      </c>
      <c r="G27" s="10">
        <v>11.584</v>
      </c>
      <c r="H27" s="11">
        <f t="shared" si="2"/>
        <v>75.577363776</v>
      </c>
      <c r="I27" s="10">
        <v>0.113</v>
      </c>
      <c r="J27" s="11">
        <f t="shared" si="3"/>
        <v>0.737244657</v>
      </c>
      <c r="K27" s="16">
        <v>6524.289</v>
      </c>
    </row>
    <row r="28" ht="24" customHeight="1" spans="1:11">
      <c r="A28" s="9" t="s">
        <v>33</v>
      </c>
      <c r="B28" s="10">
        <v>7.533</v>
      </c>
      <c r="C28" s="10">
        <v>12.009</v>
      </c>
      <c r="D28" s="11">
        <f t="shared" si="0"/>
        <v>89.677904022</v>
      </c>
      <c r="E28" s="10">
        <v>0.128</v>
      </c>
      <c r="F28" s="11">
        <f t="shared" si="1"/>
        <v>0.955847424</v>
      </c>
      <c r="G28" s="10">
        <v>11.592</v>
      </c>
      <c r="H28" s="11">
        <f t="shared" si="2"/>
        <v>86.563932336</v>
      </c>
      <c r="I28" s="10">
        <v>0.091</v>
      </c>
      <c r="J28" s="11">
        <f t="shared" si="3"/>
        <v>0.679547778</v>
      </c>
      <c r="K28" s="16">
        <v>7467.558</v>
      </c>
    </row>
    <row r="29" ht="24" customHeight="1" spans="1:11">
      <c r="A29" s="9" t="s">
        <v>34</v>
      </c>
      <c r="B29" s="10">
        <v>7.595</v>
      </c>
      <c r="C29" s="10">
        <v>11.533</v>
      </c>
      <c r="D29" s="11">
        <f t="shared" si="0"/>
        <v>81.903548577</v>
      </c>
      <c r="E29" s="10">
        <v>0.126</v>
      </c>
      <c r="F29" s="11">
        <f t="shared" si="1"/>
        <v>0.894810294</v>
      </c>
      <c r="G29" s="10">
        <v>11.818</v>
      </c>
      <c r="H29" s="11">
        <f t="shared" si="2"/>
        <v>83.927524242</v>
      </c>
      <c r="I29" s="10">
        <v>0.1</v>
      </c>
      <c r="J29" s="11">
        <f t="shared" si="3"/>
        <v>0.7101669</v>
      </c>
      <c r="K29" s="16">
        <v>7101.669</v>
      </c>
    </row>
    <row r="30" ht="24" customHeight="1" spans="1:11">
      <c r="A30" s="9" t="s">
        <v>35</v>
      </c>
      <c r="B30" s="10">
        <v>7.552</v>
      </c>
      <c r="C30" s="10">
        <v>11.778</v>
      </c>
      <c r="D30" s="11">
        <f t="shared" si="0"/>
        <v>83.275901436</v>
      </c>
      <c r="E30" s="10">
        <v>0.127</v>
      </c>
      <c r="F30" s="11">
        <f t="shared" si="1"/>
        <v>0.897948674</v>
      </c>
      <c r="G30" s="10">
        <v>12.117</v>
      </c>
      <c r="H30" s="11">
        <f t="shared" si="2"/>
        <v>85.672788054</v>
      </c>
      <c r="I30" s="10">
        <v>0.116</v>
      </c>
      <c r="J30" s="11">
        <f t="shared" si="3"/>
        <v>0.820173592</v>
      </c>
      <c r="K30" s="16">
        <v>7070.462</v>
      </c>
    </row>
    <row r="31" ht="24" customHeight="1" spans="1:11">
      <c r="A31" s="9" t="s">
        <v>36</v>
      </c>
      <c r="B31" s="10">
        <v>7.591</v>
      </c>
      <c r="C31" s="10">
        <v>11.053</v>
      </c>
      <c r="D31" s="11">
        <f t="shared" si="0"/>
        <v>63.937426966</v>
      </c>
      <c r="E31" s="10">
        <v>0.123</v>
      </c>
      <c r="F31" s="11">
        <f t="shared" si="1"/>
        <v>0.711508506</v>
      </c>
      <c r="G31" s="10">
        <v>12.319</v>
      </c>
      <c r="H31" s="11">
        <f t="shared" si="2"/>
        <v>71.260758418</v>
      </c>
      <c r="I31" s="10">
        <v>0.116</v>
      </c>
      <c r="J31" s="11">
        <f t="shared" si="3"/>
        <v>0.671016152</v>
      </c>
      <c r="K31" s="16">
        <v>5784.622</v>
      </c>
    </row>
    <row r="32" ht="24" customHeight="1" spans="1:11">
      <c r="A32" s="9" t="s">
        <v>37</v>
      </c>
      <c r="B32" s="10">
        <v>7.506</v>
      </c>
      <c r="C32" s="10">
        <v>11.301</v>
      </c>
      <c r="D32" s="11">
        <f t="shared" si="0"/>
        <v>76.120394322</v>
      </c>
      <c r="E32" s="10">
        <v>0.127</v>
      </c>
      <c r="F32" s="11">
        <f t="shared" si="1"/>
        <v>0.855436694</v>
      </c>
      <c r="G32" s="10">
        <v>12.23</v>
      </c>
      <c r="H32" s="11">
        <f t="shared" si="2"/>
        <v>82.37788006</v>
      </c>
      <c r="I32" s="10">
        <v>0.108</v>
      </c>
      <c r="J32" s="11">
        <f t="shared" si="3"/>
        <v>0.727457976</v>
      </c>
      <c r="K32" s="16">
        <v>6735.722</v>
      </c>
    </row>
    <row r="33" ht="24" customHeight="1" spans="1:11">
      <c r="A33" s="9" t="s">
        <v>38</v>
      </c>
      <c r="B33" s="10">
        <v>7.513</v>
      </c>
      <c r="C33" s="10">
        <v>11.196</v>
      </c>
      <c r="D33" s="11">
        <f t="shared" si="0"/>
        <v>71.662360356</v>
      </c>
      <c r="E33" s="10">
        <v>0.123</v>
      </c>
      <c r="F33" s="11">
        <f t="shared" si="1"/>
        <v>0.787287453</v>
      </c>
      <c r="G33" s="10">
        <v>11.723</v>
      </c>
      <c r="H33" s="11">
        <f t="shared" si="2"/>
        <v>75.035535053</v>
      </c>
      <c r="I33" s="10">
        <v>0.079</v>
      </c>
      <c r="J33" s="11">
        <f t="shared" si="3"/>
        <v>0.505656169</v>
      </c>
      <c r="K33" s="16">
        <v>6400.711</v>
      </c>
    </row>
    <row r="34" ht="24" customHeight="1" spans="1:11">
      <c r="A34" s="9" t="s">
        <v>39</v>
      </c>
      <c r="B34" s="10">
        <v>7.476</v>
      </c>
      <c r="C34" s="10">
        <v>10.315</v>
      </c>
      <c r="D34" s="11">
        <f t="shared" si="0"/>
        <v>70.30510078</v>
      </c>
      <c r="E34" s="10">
        <v>0.126</v>
      </c>
      <c r="F34" s="11">
        <f t="shared" si="1"/>
        <v>0.858792312</v>
      </c>
      <c r="G34" s="10">
        <v>11.891</v>
      </c>
      <c r="H34" s="11">
        <f t="shared" si="2"/>
        <v>81.046820492</v>
      </c>
      <c r="I34" s="10">
        <v>0.119</v>
      </c>
      <c r="J34" s="11">
        <f t="shared" si="3"/>
        <v>0.811081628</v>
      </c>
      <c r="K34" s="16">
        <v>6815.812</v>
      </c>
    </row>
    <row r="35" ht="24" customHeight="1" spans="1:11">
      <c r="A35" s="9" t="s">
        <v>40</v>
      </c>
      <c r="B35" s="10">
        <v>7.321</v>
      </c>
      <c r="C35" s="10">
        <v>10.198</v>
      </c>
      <c r="D35" s="11">
        <f t="shared" si="0"/>
        <v>59.212198688</v>
      </c>
      <c r="E35" s="10">
        <v>0.127</v>
      </c>
      <c r="F35" s="11">
        <f t="shared" si="1"/>
        <v>0.737394512</v>
      </c>
      <c r="G35" s="10">
        <v>11.98</v>
      </c>
      <c r="H35" s="11">
        <f t="shared" si="2"/>
        <v>69.55894688</v>
      </c>
      <c r="I35" s="10">
        <v>0.153</v>
      </c>
      <c r="J35" s="11">
        <f t="shared" si="3"/>
        <v>0.888357168</v>
      </c>
      <c r="K35" s="16">
        <v>5806.256</v>
      </c>
    </row>
    <row r="36" ht="24" customHeight="1" spans="1:11">
      <c r="A36" s="9" t="s">
        <v>41</v>
      </c>
      <c r="B36" s="10">
        <v>7.243</v>
      </c>
      <c r="C36" s="10">
        <v>10.012</v>
      </c>
      <c r="D36" s="11">
        <f t="shared" si="0"/>
        <v>72.011169832</v>
      </c>
      <c r="E36" s="10">
        <v>0.126</v>
      </c>
      <c r="F36" s="11">
        <f t="shared" si="1"/>
        <v>0.906253236</v>
      </c>
      <c r="G36" s="10">
        <v>11.86</v>
      </c>
      <c r="H36" s="11">
        <f t="shared" si="2"/>
        <v>85.30288396</v>
      </c>
      <c r="I36" s="10">
        <v>0.123</v>
      </c>
      <c r="J36" s="11">
        <f t="shared" si="3"/>
        <v>0.884675778</v>
      </c>
      <c r="K36" s="16">
        <v>7192.486</v>
      </c>
    </row>
    <row r="37" ht="24" customHeight="1" spans="1:11">
      <c r="A37" s="9" t="s">
        <v>42</v>
      </c>
      <c r="B37" s="10">
        <v>7.184</v>
      </c>
      <c r="C37" s="10">
        <v>9.793</v>
      </c>
      <c r="D37" s="11">
        <f t="shared" si="0"/>
        <v>72.991116821</v>
      </c>
      <c r="E37" s="10">
        <v>0.147</v>
      </c>
      <c r="F37" s="11">
        <f t="shared" si="1"/>
        <v>1.095649359</v>
      </c>
      <c r="G37" s="10">
        <v>11.956</v>
      </c>
      <c r="H37" s="11">
        <f t="shared" si="2"/>
        <v>89.112814532</v>
      </c>
      <c r="I37" s="10">
        <v>0.123</v>
      </c>
      <c r="J37" s="11">
        <f t="shared" si="3"/>
        <v>0.916767831</v>
      </c>
      <c r="K37" s="16">
        <v>7453.397</v>
      </c>
    </row>
    <row r="38" ht="24" customHeight="1" spans="1:11">
      <c r="A38" s="9" t="s">
        <v>43</v>
      </c>
      <c r="B38" s="10">
        <v>7.158</v>
      </c>
      <c r="C38" s="10">
        <v>9.004</v>
      </c>
      <c r="D38" s="11">
        <f t="shared" si="0"/>
        <v>78.334331792</v>
      </c>
      <c r="E38" s="10">
        <v>0.138</v>
      </c>
      <c r="F38" s="11">
        <f t="shared" si="1"/>
        <v>1.200592824</v>
      </c>
      <c r="G38" s="10">
        <v>11.694</v>
      </c>
      <c r="H38" s="11">
        <f t="shared" si="2"/>
        <v>101.737191912</v>
      </c>
      <c r="I38" s="10">
        <v>0.111</v>
      </c>
      <c r="J38" s="11">
        <f t="shared" si="3"/>
        <v>0.965694228</v>
      </c>
      <c r="K38" s="16">
        <v>8699.948</v>
      </c>
    </row>
    <row r="39" ht="24" customHeight="1" spans="1:11">
      <c r="A39" s="9" t="s">
        <v>44</v>
      </c>
      <c r="B39" s="8">
        <v>7.408</v>
      </c>
      <c r="C39" s="8">
        <v>10.172</v>
      </c>
      <c r="D39" s="11">
        <v>73.082</v>
      </c>
      <c r="E39" s="8">
        <v>0.14</v>
      </c>
      <c r="F39" s="11">
        <v>1.056</v>
      </c>
      <c r="G39" s="8">
        <v>11.162</v>
      </c>
      <c r="H39" s="11">
        <v>79.665</v>
      </c>
      <c r="I39" s="8">
        <v>0.131</v>
      </c>
      <c r="J39" s="11">
        <v>0.98</v>
      </c>
      <c r="K39" s="15">
        <v>7153</v>
      </c>
    </row>
    <row r="40" ht="24" customHeight="1" spans="1:11">
      <c r="A40" s="9" t="s">
        <v>45</v>
      </c>
      <c r="B40" s="8">
        <v>7.595</v>
      </c>
      <c r="C40" s="8">
        <v>12.513</v>
      </c>
      <c r="D40" s="11">
        <v>137.853</v>
      </c>
      <c r="E40" s="8">
        <v>0.419</v>
      </c>
      <c r="F40" s="11">
        <v>5.373</v>
      </c>
      <c r="G40" s="8">
        <v>12.458</v>
      </c>
      <c r="H40" s="11">
        <v>130.211</v>
      </c>
      <c r="I40" s="8">
        <v>0.305</v>
      </c>
      <c r="J40" s="11">
        <v>3.911</v>
      </c>
      <c r="K40" s="15">
        <v>12822</v>
      </c>
    </row>
    <row r="41" ht="24" customHeight="1" spans="1:11">
      <c r="A41" s="9" t="s">
        <v>46</v>
      </c>
      <c r="B41" s="8">
        <v>7.158</v>
      </c>
      <c r="C41" s="8">
        <v>7.351</v>
      </c>
      <c r="D41" s="11">
        <v>29.985</v>
      </c>
      <c r="E41" s="8">
        <v>0.119</v>
      </c>
      <c r="F41" s="11">
        <v>0.447</v>
      </c>
      <c r="G41" s="8">
        <v>8.513</v>
      </c>
      <c r="H41" s="11">
        <v>43.676</v>
      </c>
      <c r="I41" s="8">
        <v>0.031</v>
      </c>
      <c r="J41" s="11">
        <v>0.205</v>
      </c>
      <c r="K41" s="15">
        <v>3943</v>
      </c>
    </row>
    <row r="42" ht="24" customHeight="1" spans="1:11">
      <c r="A42" s="9" t="s">
        <v>47</v>
      </c>
      <c r="B42" s="12"/>
      <c r="C42" s="12"/>
      <c r="D42" s="11">
        <v>2265.547</v>
      </c>
      <c r="E42" s="12"/>
      <c r="F42" s="11">
        <v>32.725</v>
      </c>
      <c r="G42" s="12"/>
      <c r="H42" s="11">
        <v>2469.621</v>
      </c>
      <c r="I42" s="12"/>
      <c r="J42" s="11">
        <v>30.38</v>
      </c>
      <c r="K42" s="15">
        <v>221731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yanghang</cp:lastModifiedBy>
  <dcterms:created xsi:type="dcterms:W3CDTF">2022-12-07T05:18:00Z</dcterms:created>
  <dcterms:modified xsi:type="dcterms:W3CDTF">2023-06-04T00:58:34Z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C6B1917F605E4B238871EE1F9B29AA2B</vt:lpwstr>
  </property>
</Properties>
</file>